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3 PISO AREA DE ADM" sheetId="1" r:id="rId1"/>
  </sheets>
  <definedNames>
    <definedName name="_xlnm.Print_Titles" localSheetId="0">'3 PISO AREA DE ADM'!$1:$14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2" i="1" l="1"/>
  <c r="A56" i="1"/>
  <c r="A52" i="1"/>
  <c r="A20" i="1" l="1"/>
  <c r="H32" i="1" l="1"/>
  <c r="H56" i="1"/>
  <c r="H58" i="1"/>
  <c r="H60" i="1"/>
  <c r="H71" i="1"/>
  <c r="H81" i="1"/>
  <c r="H83" i="1"/>
  <c r="H85" i="1"/>
  <c r="H87" i="1"/>
  <c r="H89" i="1"/>
  <c r="H95" i="1"/>
  <c r="H97" i="1"/>
  <c r="H67" i="1" l="1"/>
  <c r="H76" i="1" l="1"/>
  <c r="H40" i="1"/>
  <c r="H50" i="1" l="1"/>
  <c r="H30" i="1" l="1"/>
  <c r="H26" i="1"/>
  <c r="H28" i="1"/>
  <c r="H24" i="1"/>
  <c r="H22" i="1"/>
  <c r="H20" i="1"/>
  <c r="H38" i="1" l="1"/>
  <c r="H45" i="1" l="1"/>
  <c r="H65" i="1" l="1"/>
  <c r="A22" i="1"/>
  <c r="A24" i="1" s="1"/>
  <c r="A26" i="1" l="1"/>
  <c r="A28" i="1" s="1"/>
  <c r="A30" i="1" s="1"/>
  <c r="A32" i="1" s="1"/>
  <c r="A37" i="1" s="1"/>
  <c r="H18" i="1"/>
  <c r="A38" i="1" l="1"/>
  <c r="A40" i="1"/>
  <c r="A45" i="1" s="1"/>
  <c r="A47" i="1" s="1"/>
  <c r="A50" i="1" s="1"/>
  <c r="H101" i="1"/>
  <c r="H93" i="1"/>
  <c r="H105" i="1" l="1"/>
  <c r="H106" i="1" s="1"/>
  <c r="H107" i="1" s="1"/>
  <c r="A58" i="1" l="1"/>
  <c r="A60" i="1" s="1"/>
  <c r="A65" i="1" l="1"/>
  <c r="A67" i="1" s="1"/>
  <c r="A71" i="1" s="1"/>
  <c r="A76" i="1" s="1"/>
  <c r="A81" i="1" l="1"/>
  <c r="A83" i="1" s="1"/>
  <c r="A85" i="1" s="1"/>
  <c r="A87" i="1" s="1"/>
  <c r="A89" i="1" s="1"/>
  <c r="A93" i="1" s="1"/>
  <c r="A95" i="1" s="1"/>
  <c r="A97" i="1" s="1"/>
  <c r="A101" i="1" s="1"/>
</calcChain>
</file>

<file path=xl/sharedStrings.xml><?xml version="1.0" encoding="utf-8"?>
<sst xmlns="http://schemas.openxmlformats.org/spreadsheetml/2006/main" count="101" uniqueCount="76">
  <si>
    <t>FOLIO No.</t>
  </si>
  <si>
    <t>SECRETARIA DE INFRAESTRUCTURA</t>
  </si>
  <si>
    <t>SUBSECRETARIA DE CONSTRUCCION</t>
  </si>
  <si>
    <t xml:space="preserve">DIRECCION DE PROYECTOS </t>
  </si>
  <si>
    <t>LICITACION:</t>
  </si>
  <si>
    <t xml:space="preserve">FECHA: </t>
  </si>
  <si>
    <t>CONSECUTIVO</t>
  </si>
  <si>
    <t>No. CPTO.</t>
  </si>
  <si>
    <t>CONCEPTO</t>
  </si>
  <si>
    <t>UNID.</t>
  </si>
  <si>
    <t>CANT.</t>
  </si>
  <si>
    <t>P.U.</t>
  </si>
  <si>
    <t>PRECIO CON LETRA</t>
  </si>
  <si>
    <t>IMPORTE</t>
  </si>
  <si>
    <t>PRELIMINARES</t>
  </si>
  <si>
    <t>DEMOLICION, DESMANTELAMIENTO Y RETIROS</t>
  </si>
  <si>
    <t>PZA</t>
  </si>
  <si>
    <t>CIELOS Y PLAFONES</t>
  </si>
  <si>
    <t>INSTALACIONES ELECTRICAS</t>
  </si>
  <si>
    <t>ACABADOS</t>
  </si>
  <si>
    <t>VARIOS</t>
  </si>
  <si>
    <t>LIMPIEZA FINAL DE LA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</si>
  <si>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</si>
  <si>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</si>
  <si>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</si>
  <si>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</si>
  <si>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</si>
  <si>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</si>
  <si>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</si>
  <si>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r>
      <t>SUMINISTRO E INSTALACIÓN DE UNIDAD FLUORESCENTE</t>
    </r>
    <r>
      <rPr>
        <sz val="7"/>
        <rFont val="Arial"/>
        <family val="2"/>
      </rPr>
      <t xml:space="preserve">, </t>
    </r>
    <r>
      <rPr>
        <b/>
        <sz val="7"/>
        <rFont val="Arial"/>
        <family val="2"/>
      </rPr>
      <t xml:space="preserve"> </t>
    </r>
    <r>
      <rPr>
        <sz val="7"/>
        <rFont val="Arial"/>
        <family val="2"/>
      </rPr>
      <t>I</t>
    </r>
    <r>
      <rPr>
        <sz val="9"/>
        <rFont val="Calibri"/>
        <family val="2"/>
        <scheme val="minor"/>
      </rPr>
      <t>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</si>
  <si>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</si>
  <si>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</si>
  <si>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</si>
  <si>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</si>
  <si>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</si>
  <si>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</si>
  <si>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</si>
  <si>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</si>
  <si>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</si>
  <si>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RETIRO DE SANITARIO EN BAÑOS SIN RECUPERACION, INCLUYE: RETIRO AL LUGAR INDICADO POR EL SUPERVISOR DE LA SOP, MANIOBRAS, LIMPIEZA, HERRAMIENTA, EQUIPO, MANO DE OBRA Y TODO LO NECESARIO PARA SU CORRECTA EJECUCION.</t>
  </si>
  <si>
    <t>RETIRO DE LAVABO CADET UNIVERSAL 4" MCA. AMERICAN STANDARD MOD. 01660 EN COLOR BLANCO 020 INCLUYE: RETIRO AL LUGAR INDICADO POR EL SUPERVISOR DE LA SOP, MANIOBRAS, LIMPIEZA, HERRAMIENTA, EQUIPO, MANO DE OBRA Y TODO LO NECESARIO PARA SU CORRECTA EJECUCION.</t>
  </si>
  <si>
    <t>RETIRO DE  DISPENSADOR DE JABON INCLUYE: MATERIALES, MANO DE OBRA, HERRAMIENTA, ACARREO, FLETE A OBRA DEL MATERIAL, FIJACION, PRUEBA, AJUSTE Y RETIRO DE SOBRANTES FUERA DE OBRA.</t>
  </si>
  <si>
    <t>RETIRO DE  SECADOR OPTICO  INCLUYE:  MATERIALES, MANO DE OBRA, HERRAMIENTA, ACARREO, FLETE A OBRA DEL MATERIAL, FIJACION, SOPORTES Y RETIRO DE SOBRANTES FUERA DE OBRA</t>
  </si>
  <si>
    <t>RETIRO DE PLAFON REGISTRABLE DE 61 X 61 CMS.  SIN RECUPERACION MARCA ARMSTRONG , DEBIDO A LA NUEVA  DISTRIBUCION DE ESPACIOS. INCLUYE: RETIRO DE PLAFON AL LUGAR INDICADO POR EL SUPERVISOR DE SOP, HERRAMIENTA, EQUIPO, MANIOBRAS, LIMPIEZA, TODO LO NECESARIO PARA SU CORRECTA EJECUCION Y MANO DE OBRA</t>
  </si>
  <si>
    <t>M2.</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</si>
  <si>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</si>
  <si>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</si>
  <si>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</si>
  <si>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LUMINARIO LED LIGHTING ECOLOGY PARA SUSPENDER EN TECHO, SERIE PENDANT, MODELO LINEAL LED ZODIAC 45W, LUMINARIO CONSTRUIDO EN EXTRUSION DE ALUMINIO, ACABADO EN PINTURA DE POLIESTER EN COLOR GRIS(OPCION EN BLANCO, NEGRO Y CAFÉ), DIFUSOR DE POLICARBONATO ACABADO OPAL ANTIDESLUMBRANTE(90% TRANSMITANCIA), INDICE DE PROTECCION IP40, EQUIPADO CON UNA LAMPARA LED SDM DE 45W DE POTENCIA,  FLUJO LUMINOSO DE 5,400LM, T.C 4,000°K(BLANCO NEUTRO), IRC 80, 50,000 HRS PROMEDIO VIDA UTIL, OPERA A 90-277V, DIM. LARGO: 2,400MM, ALTO: 79MM, ANCHO: 41MM, INCLUYE KIT DE SUSPENCION, CAT.OHILZ193T4FNG/LED45W/4K/90-277/240MM/SUP MARCA ZERAUS</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</si>
  <si>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</si>
  <si>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LIMPIEZA GENERAL DE LA OBRA PARA ENTREGA. INCLUYE: SUMINISTRO DE MATERIALES, HERRAMIENTA, EQUIPO, MANO DE OBRA Y TODO LO NECESARIO PARA SU CORRECTA EJECUCION</t>
  </si>
  <si>
    <t>FUMIGACION DE AREAS CUBIERTAS A BASE DE PIRETRINAS SIN COLOR, CONTRA INSECTOS Y ROEDORES ( RATAS, CUCARACHAS, HORMIGAS, ETC.) . INCLUYE: SUMINISTRO DE MATERIAL, APLICACIÓN, MANIOBRAS, LIMPIEZA, EQUIPO, HERRAMIENTA, MANO DE OBRA Y TODO LO NECESARIO PARA SU CORRECTA EJECUCION.</t>
  </si>
  <si>
    <t>LIMPIEZA DE AZULEJO EN AREA DE BAÑOS , COCINETA Y ZINK.INCLUYE: SUMINISTRO DE MATERIAL, HERRAMIENTA, EQUIPO, DESINFECTADO, CON PRODCUTOS ESPECIALES, LIMPIEZA A DETALLE Y TODO LO NECESARIO PARA SU CORRECTA EJECUCION Y MANO DE OBRA,</t>
  </si>
  <si>
    <t>LAVABO CADET UNIVERSAL 4" MCA. AMERICAN STANDARD MOD. 01660 EN COLOR BLANCO 020 INCLUYE: MANIOBRAS, LIMPIEZA, HERRAMIENTA, EQUIPO, MANO DE OBRA Y TODO LO NECESARIO PARA SU CORRECTA EJECUCION.</t>
  </si>
  <si>
    <t>ACCESORIOS SANITARIOS</t>
  </si>
  <si>
    <t>SUMINISTRO Y COLOCACION DE DISPENSADOR DE JABON MCA. BOBRICK  O EQUIVALENTE DE 1.2 LTS. MOD. B-40 EN COLOR GRIS, INCLUYE: MATERIALES, MANO DE OBRA, HERRAMIENTA, ACARREO, FLETE A OBRA DEL MATERIAL, FIJACION, PRUEBA, AJUSTE Y RETIRO DE SOBRANTES FUERA DE OBRA.</t>
  </si>
  <si>
    <t>SUMINISTRO Y COLOCACION DE SECADOR OPTICO MCA. JOFEL O EQUIVALENTE  DE LA LINEA INOX FUTURA MOD. AA16126 ACABADO INOXIDABLE BRILLANTE,  INCLUYE:  MATERIALES, MANO DE OBRA, HERRAMIENTA, ACARREO, FLETE A OBRA DEL MATERIAL, FIJACION, SOPORTES Y RETIRO DE SOBRANTES FUERA DE OBRA</t>
  </si>
  <si>
    <t>SUMINISTRO Y COLOCACION DE INODORO DE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</si>
  <si>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DIFUSOR DE RECUPERACION INCLUYE: SUMINISTRO DE MATERIALES, HERRAMIENTA, EQUIPO, CONTINUACION DE DUCTO HASTA EL AREA DE SU REUBICACION, MANIOBRAS, CORTES, TODO LO NECESARIO PARA SU CORRECTA INSTALACION Y MANO DE OBRA.</t>
  </si>
  <si>
    <t>MOBILIARIO</t>
  </si>
  <si>
    <t>SUMINISTRO Y COLOCACION DE MUEBLE PARA COCINA A BASE DE CUBIERTA DE ACERO INOXIDABLE EN FORMA DE LINEAL CON MEDIDAS DE 1.90 MTS DE LARGO CON MUBLES DE ACERO CON PUERTAS DE MADERA, CON ESPACIO DE FRIGOBAR, CON TARJA DE ACERO INOXIDABLE PARA EMPOTRAR, MUEBLES BASE (MODULOS) DE ACERO CON CAJON DE 45CM X 60CM X 67CM Y 90CM X 60CM X 67CM CON DOS PUETRAS ABATIBLES DE MADERA, MUEBLES SUPERIORES (MODULOS) DE ACERO DE 40CM X 30CM X 60CM, 70CM X 30CM X 30CM, CON PUERTAS ABATIBLES Y 80CM X 30CM X 60CM, CON PUERTAS ABATIBLES, MODULO SUPERIOR PARA MICROONDAS 70CM X 40CM X 37 CM, INCLUYE: TRAMPA FLEXIBLE, MEZCLADORA CUELLO DE GANZO, COFLEX, SOPORTES A MURO, TODOS LOS MATERIALES QUE INTERVENGAN, MANO DE OBRA, HERRAMIENTA, EQUIPO Y TODO LO NECESARIO PARA SU CORRECTA INSTALACION.</t>
  </si>
  <si>
    <t>SUMINISTRO Y COLOCACION DE FRIGOBAR 3.99 P3 (113L) DE 493 mm X 554mm X 880 mm, MODELO FR-15C MARCA DAEWOO O SIMILAR, ACABADO TIPO ESPEJO CON PUERTA DE CRISTAL TEMPLADO, MANIJA OCULTA TIPO HIDDEN GRIP, CONTROL DE TEMPERATURA, PARRILLAS ANTI-DERRAMES CON DETALLES DE ALUMINIO, INCLUYE: TODOS LOS MATERIALES QUE INTERVENGAN, MANO DE OBRA, HERRAMIENTA, EQUIPO Y TODO LO NECESARIO PARA SU CORRECTA INSTALACION.</t>
  </si>
  <si>
    <t>OY 1260 SILLON EJECUTIVO EXTRA ALTO C/BRAZO DE POLIURETANO, MADERA OPCIONAL ) BASE CROMADA , MECANISMOS DE RODILLA SYNCRO CON 5 POSICIONES DE BLOQUEO.</t>
  </si>
  <si>
    <t xml:space="preserve"> OY 7052 C SILLA PARA VISISTANTE CROMADO CON TRINEO , TAPIZADA CON RESPALDO DE MALLA COLOR NEGRO, ASIENTO TAPIZADO EN  TELA COLOR NEGRO </t>
  </si>
  <si>
    <t xml:space="preserve"> OY 7000 SILLON EJECUTIVO R.ALTO, TAPIZADO MALLA EN EL RESPALDO Y TELA TECNO EN EL ASIENTO COLOR NEGRO, BRAZOS FIJOS, MECANISMO RECLINABLE, BASE CROMADA, PARA USO LIGERO ( garantia 1 a±o )</t>
  </si>
  <si>
    <t xml:space="preserve">OBRA           :  MEJORAS  3° PISO AREA DE ADMINISTRACION </t>
  </si>
  <si>
    <t>RETIRO DE MIJITORIOS EN BAÑOS SIN RECUPERACION, INCLUYE: RETIRO AL LUGAR INDICADO POR EL SUPERVISOR DE LA SOP, MANIOBRAS, LIMPIEZA, HERRAMIENTA, EQUIPO, MANO DE OBRA Y TODO LO NECESARIO PARA SU CORRECTA EJECUCION.</t>
  </si>
  <si>
    <t>RETIRO DE LUMINARIA EXISTENTEDE 1.22 MTS. DE LONG. INCLUYE: ANDAMIOS, CORTE DE CABLES, ENCINTADO, EQUIPO, HERRAMIENTA, MANO DE OBRA Y TODO LO NECESARIO PARA SU CORRECTA EJECUCION.</t>
  </si>
  <si>
    <t>RETIRO DE LUMINARIA EXISTENTEDE 61 X 61 MTS. DE LONG. INCLUYE: ANDAMIOS, CORTE DE CABLES, ENCINTADO, EQUIPO, HERRAMIENTA, MANO DE OBRA Y TODO LO NECESARIO PARA SU CORRECTA EJECUCION.</t>
  </si>
  <si>
    <t>MUROS</t>
  </si>
  <si>
    <r>
      <rPr>
        <b/>
        <sz val="9"/>
        <rFont val="Calibri"/>
        <family val="2"/>
        <scheme val="minor"/>
      </rPr>
      <t>PINTURA VINIL-ACRILICA</t>
    </r>
    <r>
      <rPr>
        <sz val="9"/>
        <color theme="1"/>
        <rFont val="Calibri"/>
        <family val="2"/>
        <scheme val="minor"/>
      </rPr>
      <t xml:space="preserve">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r>
  </si>
  <si>
    <t>SUMINISTRO Y COLOCACION DE FLUXOMETRO MANUAL PARA MINGITORIO DE 1.9LPD. MCA. AMERICAN STANDARD MOD. 6045051MX O EQUIVALENTE INCLUYE: MATERIALES, MANO DE OBRA, HERRAMIENTA, ACARREO, FLETE A OBRA DEL MATERIAL, FIJACION, PRUEBAS, AJUSTE Y RETIRO DE SOBRANTES FUERA DE OBRA.</t>
  </si>
  <si>
    <t>SUMINISTRO Y COLOCACION DE MINGITORIO MCA.  AMERICAN STANDARD DE LA LINEA CASCADA UNIVERSAL MOD. 6590001 EN COLOR BLANCO 020, INCLUYE: MATERIALES, MANO DE OBRA, HERRAMIENTA, ACARREO, FLETE A OBRA DEL MATERIAL, FIJACION, PRUEBAS, AJUSTE Y RETIRO DE SOBRANTES FUERA DE OBRA.</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</si>
  <si>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</si>
  <si>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SINL-CPE-034-2017</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</si>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</sst>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4"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b/>
      <sz val="7"/>
      <name val="Arial"/>
      <family val="2"/>
    </font>
    <font>
      <sz val="7"/>
      <name val="Arial"/>
      <family val="2"/>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89">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3" fillId="0" borderId="0" xfId="0" applyFont="1" applyAlignment="1">
      <alignment vertical="top" wrapText="1"/>
    </xf>
    <xf numFmtId="0" fontId="9" fillId="0" borderId="0" xfId="0" applyFont="1" applyFill="1" applyAlignment="1">
      <alignment vertical="top" wrapText="1"/>
    </xf>
    <xf numFmtId="0" fontId="18" fillId="0" borderId="0" xfId="0" applyFont="1" applyFill="1" applyBorder="1" applyAlignment="1">
      <alignment vertical="top"/>
    </xf>
    <xf numFmtId="0" fontId="11"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xf>
    <xf numFmtId="0" fontId="15" fillId="0" borderId="0" xfId="0" applyFont="1" applyFill="1" applyAlignment="1">
      <alignment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38"/>
  <sheetViews>
    <sheetView tabSelected="1" view="pageBreakPreview" zoomScaleNormal="90" zoomScaleSheetLayoutView="100" zoomScalePageLayoutView="80" workbookViewId="0">
      <selection activeCell="C5" sqref="C5:H5"/>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87" t="s">
        <v>1</v>
      </c>
      <c r="D3" s="87"/>
      <c r="E3" s="87"/>
      <c r="F3" s="87"/>
      <c r="G3" s="87"/>
      <c r="H3" s="87"/>
    </row>
    <row r="4" spans="1:8" s="5" customFormat="1" ht="15.75" x14ac:dyDescent="0.25">
      <c r="A4" s="1"/>
      <c r="B4" s="1"/>
      <c r="C4" s="88" t="s">
        <v>2</v>
      </c>
      <c r="D4" s="88"/>
      <c r="E4" s="88"/>
      <c r="F4" s="88"/>
      <c r="G4" s="88"/>
      <c r="H4" s="88"/>
    </row>
    <row r="5" spans="1:8" s="5" customFormat="1" ht="15.75" x14ac:dyDescent="0.25">
      <c r="A5" s="9"/>
      <c r="B5" s="9"/>
      <c r="C5" s="88" t="s">
        <v>3</v>
      </c>
      <c r="D5" s="88"/>
      <c r="E5" s="88"/>
      <c r="F5" s="88"/>
      <c r="G5" s="88"/>
      <c r="H5" s="88"/>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86" t="s">
        <v>36</v>
      </c>
      <c r="C8" s="86"/>
      <c r="D8" s="86"/>
      <c r="E8" s="86"/>
      <c r="F8" s="86"/>
      <c r="G8" s="17"/>
      <c r="H8" s="17"/>
    </row>
    <row r="9" spans="1:8" s="5" customFormat="1" ht="15" x14ac:dyDescent="0.25">
      <c r="B9" s="86" t="s">
        <v>65</v>
      </c>
      <c r="C9" s="86"/>
      <c r="D9" s="86"/>
      <c r="E9" s="86"/>
      <c r="F9" s="86"/>
      <c r="G9" s="17"/>
      <c r="H9" s="18" t="s">
        <v>75</v>
      </c>
    </row>
    <row r="10" spans="1:8" s="5" customFormat="1" ht="15" x14ac:dyDescent="0.25">
      <c r="B10" s="86" t="s">
        <v>37</v>
      </c>
      <c r="C10" s="86"/>
      <c r="D10" s="86"/>
      <c r="E10" s="86"/>
      <c r="F10" s="86"/>
      <c r="G10" s="17"/>
      <c r="H10" s="17"/>
    </row>
    <row r="11" spans="1:8" s="5" customFormat="1" ht="15" x14ac:dyDescent="0.25">
      <c r="B11" s="86" t="s">
        <v>35</v>
      </c>
      <c r="C11" s="86"/>
      <c r="D11" s="86"/>
      <c r="E11" s="86"/>
      <c r="F11" s="86"/>
      <c r="G11" s="17"/>
      <c r="H11" s="17"/>
    </row>
    <row r="12" spans="1:8" ht="15.75" thickBot="1" x14ac:dyDescent="0.3">
      <c r="A12" s="19"/>
      <c r="B12" s="19"/>
      <c r="C12" s="20"/>
      <c r="D12" s="19"/>
      <c r="E12" s="21"/>
      <c r="F12" s="22" t="s">
        <v>4</v>
      </c>
      <c r="G12" s="23" t="s">
        <v>74</v>
      </c>
      <c r="H12" s="24" t="s">
        <v>5</v>
      </c>
    </row>
    <row r="13" spans="1:8" ht="26.25" thickBot="1" x14ac:dyDescent="0.3">
      <c r="A13" s="26" t="s">
        <v>6</v>
      </c>
      <c r="B13" s="27" t="s">
        <v>7</v>
      </c>
      <c r="C13" s="27" t="s">
        <v>8</v>
      </c>
      <c r="D13" s="27" t="s">
        <v>9</v>
      </c>
      <c r="E13" s="28" t="s">
        <v>10</v>
      </c>
      <c r="F13" s="29" t="s">
        <v>11</v>
      </c>
      <c r="G13" s="30" t="s">
        <v>12</v>
      </c>
      <c r="H13" s="31" t="s">
        <v>13</v>
      </c>
    </row>
    <row r="14" spans="1:8" x14ac:dyDescent="0.25">
      <c r="A14" s="32"/>
      <c r="B14" s="32"/>
      <c r="C14" s="33"/>
      <c r="D14" s="34"/>
      <c r="E14" s="35"/>
      <c r="F14" s="36"/>
      <c r="G14" s="37"/>
      <c r="H14" s="36"/>
    </row>
    <row r="15" spans="1:8" ht="15.75" x14ac:dyDescent="0.25">
      <c r="A15" s="61"/>
      <c r="B15" s="62" t="s">
        <v>14</v>
      </c>
      <c r="C15" s="63"/>
      <c r="D15" s="64"/>
      <c r="E15" s="65"/>
      <c r="F15" s="66"/>
      <c r="G15" s="67"/>
      <c r="H15" s="68"/>
    </row>
    <row r="16" spans="1:8" x14ac:dyDescent="0.25">
      <c r="A16" s="39"/>
      <c r="B16" s="40" t="s">
        <v>15</v>
      </c>
      <c r="C16" s="41"/>
      <c r="D16" s="42"/>
      <c r="E16" s="43"/>
      <c r="F16" s="44"/>
      <c r="G16" s="45"/>
      <c r="H16" s="46"/>
    </row>
    <row r="17" spans="1:8" s="53" customFormat="1" ht="12" x14ac:dyDescent="0.25">
      <c r="A17" s="47"/>
      <c r="B17" s="47"/>
      <c r="C17" s="50"/>
      <c r="D17" s="47"/>
      <c r="E17" s="48"/>
      <c r="F17" s="49"/>
      <c r="G17" s="52"/>
      <c r="H17" s="50"/>
    </row>
    <row r="18" spans="1:8" s="53" customFormat="1" ht="48" x14ac:dyDescent="0.25">
      <c r="A18" s="47">
        <v>10</v>
      </c>
      <c r="B18" s="47"/>
      <c r="C18" s="51" t="s">
        <v>68</v>
      </c>
      <c r="D18" s="47" t="s">
        <v>38</v>
      </c>
      <c r="E18" s="70">
        <v>43</v>
      </c>
      <c r="F18" s="49"/>
      <c r="G18" s="52"/>
      <c r="H18" s="50">
        <f t="shared" ref="H18:H30" si="0">F18*E18</f>
        <v>0</v>
      </c>
    </row>
    <row r="19" spans="1:8" s="53" customFormat="1" ht="12" x14ac:dyDescent="0.25">
      <c r="A19" s="47"/>
      <c r="B19" s="47"/>
      <c r="C19" s="51"/>
      <c r="D19" s="47"/>
      <c r="E19" s="48"/>
      <c r="F19" s="49"/>
      <c r="G19" s="52"/>
      <c r="H19" s="50"/>
    </row>
    <row r="20" spans="1:8" s="53" customFormat="1" ht="48" x14ac:dyDescent="0.25">
      <c r="A20" s="47">
        <f>A18+10</f>
        <v>20</v>
      </c>
      <c r="B20" s="47"/>
      <c r="C20" s="51" t="s">
        <v>67</v>
      </c>
      <c r="D20" s="47" t="s">
        <v>38</v>
      </c>
      <c r="E20" s="70">
        <v>16</v>
      </c>
      <c r="F20" s="49"/>
      <c r="G20" s="52"/>
      <c r="H20" s="50">
        <f t="shared" si="0"/>
        <v>0</v>
      </c>
    </row>
    <row r="21" spans="1:8" s="53" customFormat="1" ht="12" x14ac:dyDescent="0.25">
      <c r="A21" s="47"/>
      <c r="B21" s="47"/>
      <c r="C21" s="51"/>
      <c r="D21" s="47"/>
      <c r="E21" s="48"/>
      <c r="F21" s="49"/>
      <c r="G21" s="52"/>
      <c r="H21" s="50"/>
    </row>
    <row r="22" spans="1:8" s="53" customFormat="1" ht="84" x14ac:dyDescent="0.25">
      <c r="A22" s="47">
        <f t="shared" ref="A22:A30" si="1">A20+10</f>
        <v>30</v>
      </c>
      <c r="B22" s="47"/>
      <c r="C22" s="51" t="s">
        <v>43</v>
      </c>
      <c r="D22" s="47" t="s">
        <v>16</v>
      </c>
      <c r="E22" s="70">
        <v>30</v>
      </c>
      <c r="F22" s="49"/>
      <c r="G22" s="52"/>
      <c r="H22" s="50">
        <f t="shared" si="0"/>
        <v>0</v>
      </c>
    </row>
    <row r="23" spans="1:8" s="53" customFormat="1" ht="12" x14ac:dyDescent="0.25">
      <c r="A23" s="47"/>
      <c r="B23" s="47"/>
      <c r="C23" s="51"/>
      <c r="D23" s="47"/>
      <c r="E23" s="48"/>
      <c r="F23" s="49"/>
      <c r="G23" s="52"/>
      <c r="H23" s="50"/>
    </row>
    <row r="24" spans="1:8" s="53" customFormat="1" ht="60" x14ac:dyDescent="0.25">
      <c r="A24" s="47">
        <f t="shared" si="1"/>
        <v>40</v>
      </c>
      <c r="B24" s="47"/>
      <c r="C24" s="51" t="s">
        <v>39</v>
      </c>
      <c r="D24" s="47" t="s">
        <v>16</v>
      </c>
      <c r="E24" s="70">
        <v>4</v>
      </c>
      <c r="F24" s="49"/>
      <c r="G24" s="52"/>
      <c r="H24" s="50">
        <f t="shared" si="0"/>
        <v>0</v>
      </c>
    </row>
    <row r="25" spans="1:8" s="53" customFormat="1" ht="12" x14ac:dyDescent="0.25">
      <c r="A25" s="47"/>
      <c r="B25" s="47"/>
      <c r="C25" s="51"/>
      <c r="D25" s="47"/>
      <c r="E25" s="48"/>
      <c r="F25" s="49"/>
      <c r="G25" s="52"/>
      <c r="H25" s="50"/>
    </row>
    <row r="26" spans="1:8" s="53" customFormat="1" ht="60" x14ac:dyDescent="0.25">
      <c r="A26" s="47">
        <f>A24+10</f>
        <v>50</v>
      </c>
      <c r="B26" s="47"/>
      <c r="C26" s="51" t="s">
        <v>66</v>
      </c>
      <c r="D26" s="47" t="s">
        <v>16</v>
      </c>
      <c r="E26" s="70">
        <v>2</v>
      </c>
      <c r="F26" s="49"/>
      <c r="G26" s="52"/>
      <c r="H26" s="50">
        <f t="shared" si="0"/>
        <v>0</v>
      </c>
    </row>
    <row r="27" spans="1:8" s="53" customFormat="1" ht="12" x14ac:dyDescent="0.25">
      <c r="A27" s="47"/>
      <c r="B27" s="47"/>
      <c r="C27" s="51"/>
      <c r="D27" s="47"/>
      <c r="E27" s="48"/>
      <c r="F27" s="49"/>
      <c r="G27" s="52"/>
      <c r="H27" s="50"/>
    </row>
    <row r="28" spans="1:8" s="53" customFormat="1" ht="72" x14ac:dyDescent="0.25">
      <c r="A28" s="47">
        <f t="shared" si="1"/>
        <v>60</v>
      </c>
      <c r="B28" s="47"/>
      <c r="C28" s="51" t="s">
        <v>40</v>
      </c>
      <c r="D28" s="47" t="s">
        <v>16</v>
      </c>
      <c r="E28" s="70">
        <v>5</v>
      </c>
      <c r="F28" s="49"/>
      <c r="G28" s="52"/>
      <c r="H28" s="50">
        <f t="shared" si="0"/>
        <v>0</v>
      </c>
    </row>
    <row r="29" spans="1:8" s="53" customFormat="1" ht="12" x14ac:dyDescent="0.25">
      <c r="A29" s="47"/>
      <c r="B29" s="47"/>
      <c r="C29" s="51"/>
      <c r="D29" s="47"/>
      <c r="E29" s="48"/>
      <c r="F29" s="49"/>
      <c r="G29" s="52"/>
      <c r="H29" s="50"/>
    </row>
    <row r="30" spans="1:8" s="53" customFormat="1" ht="48" x14ac:dyDescent="0.25">
      <c r="A30" s="47">
        <f t="shared" si="1"/>
        <v>70</v>
      </c>
      <c r="B30" s="47"/>
      <c r="C30" s="51" t="s">
        <v>41</v>
      </c>
      <c r="D30" s="47" t="s">
        <v>16</v>
      </c>
      <c r="E30" s="70">
        <v>2</v>
      </c>
      <c r="F30" s="49"/>
      <c r="G30" s="52"/>
      <c r="H30" s="50">
        <f t="shared" si="0"/>
        <v>0</v>
      </c>
    </row>
    <row r="31" spans="1:8" s="53" customFormat="1" ht="12" x14ac:dyDescent="0.25">
      <c r="A31" s="47"/>
      <c r="B31" s="47"/>
      <c r="C31" s="51"/>
      <c r="D31" s="47"/>
      <c r="E31" s="48"/>
      <c r="F31" s="49"/>
      <c r="G31" s="52"/>
      <c r="H31" s="50"/>
    </row>
    <row r="32" spans="1:8" s="53" customFormat="1" ht="48" x14ac:dyDescent="0.25">
      <c r="A32" s="47">
        <f>A30+10</f>
        <v>80</v>
      </c>
      <c r="B32" s="47"/>
      <c r="C32" s="51" t="s">
        <v>42</v>
      </c>
      <c r="D32" s="47" t="s">
        <v>16</v>
      </c>
      <c r="E32" s="70">
        <v>2</v>
      </c>
      <c r="F32" s="49"/>
      <c r="G32" s="52"/>
      <c r="H32" s="50">
        <f>F32*E32</f>
        <v>0</v>
      </c>
    </row>
    <row r="33" spans="1:9" s="53" customFormat="1" ht="12" x14ac:dyDescent="0.25">
      <c r="A33" s="47"/>
      <c r="B33" s="47"/>
      <c r="C33" s="51"/>
      <c r="D33" s="47"/>
      <c r="E33" s="48"/>
      <c r="F33" s="49"/>
      <c r="G33" s="52"/>
      <c r="H33" s="50"/>
    </row>
    <row r="34" spans="1:9" ht="15.75" x14ac:dyDescent="0.25">
      <c r="A34" s="61"/>
      <c r="B34" s="62" t="s">
        <v>18</v>
      </c>
      <c r="C34" s="63"/>
      <c r="D34" s="64"/>
      <c r="E34" s="65"/>
      <c r="F34" s="66"/>
      <c r="G34" s="67"/>
      <c r="H34" s="68"/>
    </row>
    <row r="35" spans="1:9" x14ac:dyDescent="0.25">
      <c r="A35" s="39"/>
      <c r="B35" s="40"/>
      <c r="C35" s="41"/>
      <c r="D35" s="42"/>
      <c r="E35" s="43"/>
      <c r="F35" s="44"/>
      <c r="G35" s="45"/>
      <c r="H35" s="45"/>
    </row>
    <row r="36" spans="1:9" s="79" customFormat="1" ht="15.75" x14ac:dyDescent="0.25">
      <c r="A36" s="77"/>
      <c r="B36" s="78"/>
      <c r="D36" s="80"/>
      <c r="E36" s="81"/>
      <c r="F36" s="82"/>
      <c r="G36" s="83"/>
      <c r="H36" s="84"/>
    </row>
    <row r="37" spans="1:9" s="79" customFormat="1" ht="96" x14ac:dyDescent="0.25">
      <c r="A37" s="47">
        <f>A32+10</f>
        <v>90</v>
      </c>
      <c r="B37" s="47"/>
      <c r="C37" s="60" t="s">
        <v>29</v>
      </c>
      <c r="D37" s="47"/>
      <c r="E37" s="70"/>
      <c r="F37" s="82"/>
      <c r="G37" s="83"/>
      <c r="H37" s="83"/>
    </row>
    <row r="38" spans="1:9" s="53" customFormat="1" ht="168" x14ac:dyDescent="0.25">
      <c r="A38" s="47">
        <f>A37+0.1</f>
        <v>90.1</v>
      </c>
      <c r="B38" s="47"/>
      <c r="C38" s="60" t="s">
        <v>48</v>
      </c>
      <c r="D38" s="47" t="s">
        <v>46</v>
      </c>
      <c r="E38" s="70">
        <v>16</v>
      </c>
      <c r="F38" s="71"/>
      <c r="G38" s="52"/>
      <c r="H38" s="50">
        <f>F38*E38</f>
        <v>0</v>
      </c>
    </row>
    <row r="39" spans="1:9" s="53" customFormat="1" ht="12" x14ac:dyDescent="0.25">
      <c r="A39" s="47"/>
      <c r="B39" s="47"/>
      <c r="C39" s="60"/>
      <c r="D39" s="47"/>
      <c r="E39" s="70"/>
      <c r="F39" s="71"/>
      <c r="G39" s="52"/>
      <c r="H39" s="50"/>
    </row>
    <row r="40" spans="1:9" s="53" customFormat="1" ht="168" x14ac:dyDescent="0.25">
      <c r="A40" s="47">
        <f>A37+10</f>
        <v>100</v>
      </c>
      <c r="B40" s="47"/>
      <c r="C40" s="60" t="s">
        <v>49</v>
      </c>
      <c r="D40" s="47" t="s">
        <v>46</v>
      </c>
      <c r="E40" s="70">
        <v>43</v>
      </c>
      <c r="F40" s="49"/>
      <c r="G40" s="52"/>
      <c r="H40" s="50">
        <f>F40*E40</f>
        <v>0</v>
      </c>
    </row>
    <row r="41" spans="1:9" s="53" customFormat="1" ht="12" x14ac:dyDescent="0.25">
      <c r="A41" s="47"/>
      <c r="B41" s="47"/>
      <c r="C41" s="60"/>
      <c r="D41" s="47"/>
      <c r="E41" s="70"/>
      <c r="F41" s="49"/>
      <c r="G41" s="52"/>
      <c r="H41" s="50"/>
    </row>
    <row r="42" spans="1:9" s="53" customFormat="1" ht="12" x14ac:dyDescent="0.25">
      <c r="A42" s="47"/>
      <c r="B42" s="47"/>
      <c r="C42" s="51"/>
      <c r="D42" s="47"/>
      <c r="E42" s="70"/>
      <c r="F42" s="49"/>
      <c r="G42" s="52"/>
      <c r="H42" s="50"/>
    </row>
    <row r="43" spans="1:9" ht="15.75" x14ac:dyDescent="0.25">
      <c r="A43" s="61"/>
      <c r="B43" s="62" t="s">
        <v>30</v>
      </c>
      <c r="C43" s="63"/>
      <c r="D43" s="64"/>
      <c r="E43" s="65"/>
      <c r="F43" s="66"/>
      <c r="G43" s="67"/>
      <c r="H43" s="68"/>
      <c r="I43" s="75"/>
    </row>
    <row r="44" spans="1:9" x14ac:dyDescent="0.25">
      <c r="A44" s="39"/>
      <c r="B44" s="40" t="s">
        <v>31</v>
      </c>
      <c r="C44" s="41"/>
      <c r="D44" s="42"/>
      <c r="E44" s="43"/>
      <c r="F44" s="44"/>
      <c r="G44" s="45"/>
      <c r="H44" s="45"/>
      <c r="I44" s="73"/>
    </row>
    <row r="45" spans="1:9" s="53" customFormat="1" ht="108" x14ac:dyDescent="0.25">
      <c r="A45" s="47">
        <f>A40+10</f>
        <v>110</v>
      </c>
      <c r="B45" s="47"/>
      <c r="C45" s="51" t="s">
        <v>57</v>
      </c>
      <c r="D45" s="47" t="s">
        <v>16</v>
      </c>
      <c r="E45" s="70">
        <v>4</v>
      </c>
      <c r="F45" s="71"/>
      <c r="G45" s="52"/>
      <c r="H45" s="50">
        <f>F45*E45</f>
        <v>0</v>
      </c>
      <c r="I45" s="76"/>
    </row>
    <row r="46" spans="1:9" s="53" customFormat="1" ht="12" x14ac:dyDescent="0.25">
      <c r="A46" s="47"/>
      <c r="B46" s="47"/>
      <c r="C46" s="51"/>
      <c r="D46" s="47"/>
      <c r="E46" s="70"/>
      <c r="F46" s="71"/>
      <c r="G46" s="52"/>
      <c r="H46" s="50"/>
      <c r="I46" s="76"/>
    </row>
    <row r="47" spans="1:9" s="53" customFormat="1" ht="72" x14ac:dyDescent="0.25">
      <c r="A47" s="47">
        <f>A45+10</f>
        <v>120</v>
      </c>
      <c r="B47" s="47"/>
      <c r="C47" s="51" t="s">
        <v>72</v>
      </c>
      <c r="D47" s="47" t="s">
        <v>16</v>
      </c>
      <c r="E47" s="70">
        <v>2</v>
      </c>
      <c r="F47" s="71"/>
      <c r="G47" s="52"/>
      <c r="H47" s="50"/>
      <c r="I47" s="76"/>
    </row>
    <row r="48" spans="1:9" s="53" customFormat="1" ht="12" x14ac:dyDescent="0.25">
      <c r="A48" s="47"/>
      <c r="B48" s="47"/>
      <c r="C48" s="51"/>
      <c r="D48" s="47"/>
      <c r="E48" s="70"/>
      <c r="F48" s="71"/>
      <c r="G48" s="52"/>
      <c r="H48" s="50"/>
      <c r="I48" s="76"/>
    </row>
    <row r="49" spans="1:9" x14ac:dyDescent="0.25">
      <c r="A49" s="39"/>
      <c r="B49" s="40" t="s">
        <v>32</v>
      </c>
      <c r="C49" s="41"/>
      <c r="D49" s="42"/>
      <c r="E49" s="43"/>
      <c r="F49" s="44"/>
      <c r="G49" s="45"/>
      <c r="H49" s="45"/>
      <c r="I49" s="73"/>
    </row>
    <row r="50" spans="1:9" s="53" customFormat="1" ht="48" x14ac:dyDescent="0.25">
      <c r="A50" s="47">
        <f>A47+10</f>
        <v>130</v>
      </c>
      <c r="B50" s="47"/>
      <c r="C50" s="51" t="s">
        <v>53</v>
      </c>
      <c r="D50" s="47" t="s">
        <v>16</v>
      </c>
      <c r="E50" s="70">
        <v>5</v>
      </c>
      <c r="F50" s="49"/>
      <c r="G50" s="52"/>
      <c r="H50" s="50">
        <f t="shared" ref="H50:H52" si="2">F50*E50</f>
        <v>0</v>
      </c>
    </row>
    <row r="51" spans="1:9" s="53" customFormat="1" ht="12" x14ac:dyDescent="0.25">
      <c r="A51" s="47"/>
      <c r="B51" s="47"/>
      <c r="C51" s="51"/>
      <c r="D51" s="47"/>
      <c r="E51" s="70"/>
      <c r="F51" s="49"/>
      <c r="G51" s="52"/>
      <c r="H51" s="50"/>
    </row>
    <row r="52" spans="1:9" s="53" customFormat="1" ht="84" x14ac:dyDescent="0.25">
      <c r="A52" s="47">
        <f>A50+10</f>
        <v>140</v>
      </c>
      <c r="B52" s="47"/>
      <c r="C52" s="51" t="s">
        <v>73</v>
      </c>
      <c r="D52" s="47" t="s">
        <v>16</v>
      </c>
      <c r="E52" s="48">
        <v>4</v>
      </c>
      <c r="F52" s="49"/>
      <c r="G52" s="52"/>
      <c r="H52" s="50">
        <f t="shared" si="2"/>
        <v>0</v>
      </c>
    </row>
    <row r="53" spans="1:9" s="53" customFormat="1" ht="12" x14ac:dyDescent="0.25">
      <c r="A53" s="47"/>
      <c r="B53" s="47"/>
      <c r="C53" s="51"/>
      <c r="D53" s="47"/>
      <c r="E53" s="48"/>
      <c r="F53" s="49"/>
      <c r="G53" s="52"/>
      <c r="H53" s="50"/>
    </row>
    <row r="54" spans="1:9" x14ac:dyDescent="0.25">
      <c r="A54" s="39"/>
      <c r="B54" s="40" t="s">
        <v>54</v>
      </c>
      <c r="C54" s="41"/>
      <c r="D54" s="42"/>
      <c r="E54" s="43"/>
      <c r="F54" s="44"/>
      <c r="G54" s="45"/>
      <c r="H54" s="45"/>
      <c r="I54" s="73"/>
    </row>
    <row r="55" spans="1:9" s="53" customFormat="1" ht="12" x14ac:dyDescent="0.25">
      <c r="A55" s="47"/>
      <c r="B55" s="47"/>
      <c r="C55" s="51"/>
      <c r="D55" s="47"/>
      <c r="E55" s="48"/>
      <c r="F55" s="49"/>
      <c r="G55" s="52"/>
      <c r="H55" s="50"/>
    </row>
    <row r="56" spans="1:9" s="53" customFormat="1" ht="72" x14ac:dyDescent="0.25">
      <c r="A56" s="47">
        <f>A52+10</f>
        <v>150</v>
      </c>
      <c r="B56" s="47"/>
      <c r="C56" s="51" t="s">
        <v>55</v>
      </c>
      <c r="D56" s="47" t="s">
        <v>16</v>
      </c>
      <c r="E56" s="70">
        <v>3</v>
      </c>
      <c r="F56" s="49"/>
      <c r="G56" s="52"/>
      <c r="H56" s="50">
        <f>F56*E56</f>
        <v>0</v>
      </c>
    </row>
    <row r="57" spans="1:9" s="53" customFormat="1" ht="12" x14ac:dyDescent="0.25">
      <c r="A57" s="47"/>
      <c r="B57" s="47"/>
      <c r="C57" s="51"/>
      <c r="D57" s="47"/>
      <c r="E57" s="48"/>
      <c r="F57" s="49"/>
      <c r="G57" s="52"/>
      <c r="H57" s="50"/>
    </row>
    <row r="58" spans="1:9" s="53" customFormat="1" ht="72" x14ac:dyDescent="0.25">
      <c r="A58" s="47">
        <f t="shared" ref="A58" si="3">A56+10</f>
        <v>160</v>
      </c>
      <c r="B58" s="47"/>
      <c r="C58" s="51" t="s">
        <v>56</v>
      </c>
      <c r="D58" s="47" t="s">
        <v>16</v>
      </c>
      <c r="E58" s="70">
        <v>3</v>
      </c>
      <c r="F58" s="49"/>
      <c r="G58" s="52"/>
      <c r="H58" s="50">
        <f>F58*E58</f>
        <v>0</v>
      </c>
    </row>
    <row r="59" spans="1:9" s="53" customFormat="1" ht="12" x14ac:dyDescent="0.25">
      <c r="A59" s="47"/>
      <c r="B59" s="47"/>
      <c r="C59" s="51"/>
      <c r="D59" s="47"/>
      <c r="E59" s="48"/>
      <c r="F59" s="49"/>
      <c r="G59" s="52"/>
      <c r="H59" s="50"/>
    </row>
    <row r="60" spans="1:9" s="53" customFormat="1" ht="72" x14ac:dyDescent="0.25">
      <c r="A60" s="47">
        <f t="shared" ref="A60" si="4">A58+10</f>
        <v>170</v>
      </c>
      <c r="B60" s="47"/>
      <c r="C60" s="51" t="s">
        <v>71</v>
      </c>
      <c r="D60" s="47" t="s">
        <v>16</v>
      </c>
      <c r="E60" s="70">
        <v>2</v>
      </c>
      <c r="F60" s="49"/>
      <c r="G60" s="52"/>
      <c r="H60" s="50">
        <f>F60*E60</f>
        <v>0</v>
      </c>
    </row>
    <row r="61" spans="1:9" s="53" customFormat="1" ht="12" x14ac:dyDescent="0.25">
      <c r="A61" s="47"/>
      <c r="B61" s="47"/>
      <c r="C61" s="51"/>
      <c r="D61" s="47"/>
      <c r="E61" s="48"/>
      <c r="F61" s="49"/>
      <c r="G61" s="52"/>
      <c r="H61" s="50"/>
    </row>
    <row r="62" spans="1:9" ht="15.75" x14ac:dyDescent="0.25">
      <c r="A62" s="61"/>
      <c r="B62" s="62" t="s">
        <v>19</v>
      </c>
      <c r="C62" s="63"/>
      <c r="D62" s="64"/>
      <c r="E62" s="65"/>
      <c r="F62" s="66"/>
      <c r="G62" s="67"/>
      <c r="H62" s="68"/>
    </row>
    <row r="63" spans="1:9" x14ac:dyDescent="0.25">
      <c r="A63" s="39"/>
      <c r="B63" s="40" t="s">
        <v>17</v>
      </c>
      <c r="C63" s="41"/>
      <c r="D63" s="42"/>
      <c r="E63" s="43"/>
      <c r="F63" s="44"/>
      <c r="G63" s="45"/>
      <c r="H63" s="45"/>
    </row>
    <row r="64" spans="1:9" s="53" customFormat="1" ht="12" x14ac:dyDescent="0.25">
      <c r="A64" s="47"/>
      <c r="B64" s="47"/>
      <c r="C64" s="51"/>
      <c r="D64" s="47"/>
      <c r="E64" s="48"/>
      <c r="F64" s="49"/>
      <c r="G64" s="52"/>
      <c r="H64" s="50"/>
    </row>
    <row r="65" spans="1:8" s="53" customFormat="1" ht="108" x14ac:dyDescent="0.25">
      <c r="A65" s="47">
        <f>A60+10</f>
        <v>180</v>
      </c>
      <c r="B65" s="74"/>
      <c r="C65" s="72" t="s">
        <v>45</v>
      </c>
      <c r="D65" s="74" t="s">
        <v>44</v>
      </c>
      <c r="E65" s="70">
        <v>569</v>
      </c>
      <c r="F65" s="49"/>
      <c r="G65" s="52"/>
      <c r="H65" s="50">
        <f>F65*E65</f>
        <v>0</v>
      </c>
    </row>
    <row r="66" spans="1:8" s="53" customFormat="1" ht="12" x14ac:dyDescent="0.25">
      <c r="A66" s="47"/>
      <c r="B66" s="74"/>
      <c r="C66" s="72"/>
      <c r="D66" s="74"/>
      <c r="E66" s="48"/>
      <c r="F66" s="49"/>
      <c r="G66" s="52"/>
      <c r="H66" s="50"/>
    </row>
    <row r="67" spans="1:8" s="53" customFormat="1" ht="72" x14ac:dyDescent="0.25">
      <c r="A67" s="47">
        <f>A65+10</f>
        <v>190</v>
      </c>
      <c r="B67" s="74"/>
      <c r="C67" s="72" t="s">
        <v>47</v>
      </c>
      <c r="D67" s="74" t="s">
        <v>46</v>
      </c>
      <c r="E67" s="70">
        <v>30</v>
      </c>
      <c r="F67" s="49"/>
      <c r="G67" s="52"/>
      <c r="H67" s="50">
        <f>F67*E67</f>
        <v>0</v>
      </c>
    </row>
    <row r="68" spans="1:8" s="53" customFormat="1" ht="12" x14ac:dyDescent="0.25">
      <c r="A68" s="47"/>
      <c r="B68" s="74"/>
      <c r="C68" s="72"/>
      <c r="D68" s="74"/>
      <c r="E68" s="70"/>
      <c r="F68" s="49"/>
      <c r="G68" s="52"/>
      <c r="H68" s="50"/>
    </row>
    <row r="69" spans="1:8" x14ac:dyDescent="0.25">
      <c r="A69" s="39"/>
      <c r="B69" s="40" t="s">
        <v>69</v>
      </c>
      <c r="C69" s="41"/>
      <c r="D69" s="42"/>
      <c r="E69" s="43"/>
      <c r="F69" s="44"/>
      <c r="G69" s="45"/>
      <c r="H69" s="45"/>
    </row>
    <row r="70" spans="1:8" s="53" customFormat="1" ht="12" x14ac:dyDescent="0.25">
      <c r="A70" s="47"/>
      <c r="B70" s="74"/>
      <c r="C70" s="72"/>
      <c r="D70" s="74"/>
      <c r="E70" s="70"/>
      <c r="F70" s="49"/>
      <c r="G70" s="52"/>
      <c r="H70" s="50"/>
    </row>
    <row r="71" spans="1:8" s="53" customFormat="1" ht="108.75" customHeight="1" x14ac:dyDescent="0.25">
      <c r="A71" s="47">
        <f>A67+10</f>
        <v>200</v>
      </c>
      <c r="B71" s="74"/>
      <c r="C71" s="72" t="s">
        <v>70</v>
      </c>
      <c r="D71" s="74" t="s">
        <v>44</v>
      </c>
      <c r="E71" s="70">
        <v>1018</v>
      </c>
      <c r="F71" s="49"/>
      <c r="G71" s="52"/>
      <c r="H71" s="50">
        <f>F71*E71</f>
        <v>0</v>
      </c>
    </row>
    <row r="72" spans="1:8" s="53" customFormat="1" ht="12" x14ac:dyDescent="0.25">
      <c r="A72" s="47"/>
      <c r="B72" s="47"/>
      <c r="C72" s="51"/>
      <c r="D72" s="47"/>
      <c r="E72" s="48"/>
      <c r="F72" s="49"/>
      <c r="G72" s="52"/>
      <c r="H72" s="50"/>
    </row>
    <row r="73" spans="1:8" s="53" customFormat="1" ht="15.75" x14ac:dyDescent="0.25">
      <c r="A73" s="61"/>
      <c r="B73" s="62" t="s">
        <v>33</v>
      </c>
      <c r="C73" s="63"/>
      <c r="D73" s="64"/>
      <c r="E73" s="65"/>
      <c r="F73" s="66"/>
      <c r="G73" s="67"/>
      <c r="H73" s="68"/>
    </row>
    <row r="74" spans="1:8" s="53" customFormat="1" x14ac:dyDescent="0.25">
      <c r="A74" s="39"/>
      <c r="B74" s="40" t="s">
        <v>34</v>
      </c>
      <c r="C74" s="41"/>
      <c r="D74" s="42"/>
      <c r="E74" s="43"/>
      <c r="F74" s="44"/>
      <c r="G74" s="45"/>
      <c r="H74" s="45"/>
    </row>
    <row r="75" spans="1:8" s="53" customFormat="1" ht="12" x14ac:dyDescent="0.25">
      <c r="A75" s="47"/>
      <c r="B75" s="47"/>
      <c r="C75" s="51"/>
      <c r="D75" s="47"/>
      <c r="E75" s="48"/>
      <c r="F75" s="49"/>
      <c r="G75" s="52"/>
      <c r="H75" s="50"/>
    </row>
    <row r="76" spans="1:8" s="53" customFormat="1" ht="60" x14ac:dyDescent="0.25">
      <c r="A76" s="47">
        <f>A71+10</f>
        <v>210</v>
      </c>
      <c r="B76" s="47"/>
      <c r="C76" s="51" t="s">
        <v>58</v>
      </c>
      <c r="D76" s="47" t="s">
        <v>38</v>
      </c>
      <c r="E76" s="70"/>
      <c r="F76" s="49"/>
      <c r="G76" s="52"/>
      <c r="H76" s="50">
        <f>F76*E76</f>
        <v>0</v>
      </c>
    </row>
    <row r="77" spans="1:8" s="53" customFormat="1" ht="12" x14ac:dyDescent="0.25">
      <c r="A77" s="47"/>
      <c r="B77" s="47"/>
      <c r="C77" s="51"/>
      <c r="D77" s="47"/>
      <c r="E77" s="48"/>
      <c r="F77" s="49"/>
      <c r="G77" s="52"/>
      <c r="H77" s="50"/>
    </row>
    <row r="78" spans="1:8" s="53" customFormat="1" ht="15.75" x14ac:dyDescent="0.25">
      <c r="A78" s="61"/>
      <c r="B78" s="62" t="s">
        <v>20</v>
      </c>
      <c r="C78" s="63"/>
      <c r="D78" s="64"/>
      <c r="E78" s="65"/>
      <c r="F78" s="66"/>
      <c r="G78" s="67"/>
      <c r="H78" s="68"/>
    </row>
    <row r="79" spans="1:8" s="53" customFormat="1" x14ac:dyDescent="0.25">
      <c r="A79" s="39"/>
      <c r="B79" s="40" t="s">
        <v>59</v>
      </c>
      <c r="C79" s="41"/>
      <c r="D79" s="42"/>
      <c r="E79" s="43"/>
      <c r="F79" s="44"/>
      <c r="G79" s="45"/>
      <c r="H79" s="45"/>
    </row>
    <row r="80" spans="1:8" s="85" customFormat="1" ht="15.75" x14ac:dyDescent="0.25">
      <c r="A80" s="77"/>
      <c r="B80" s="78"/>
      <c r="C80" s="79"/>
      <c r="D80" s="80"/>
      <c r="E80" s="81"/>
      <c r="F80" s="82"/>
      <c r="G80" s="83"/>
      <c r="H80" s="84"/>
    </row>
    <row r="81" spans="1:8" s="85" customFormat="1" ht="204" x14ac:dyDescent="0.25">
      <c r="A81" s="47">
        <f>A76+10</f>
        <v>220</v>
      </c>
      <c r="B81" s="47"/>
      <c r="C81" s="51" t="s">
        <v>60</v>
      </c>
      <c r="D81" s="47" t="s">
        <v>16</v>
      </c>
      <c r="E81" s="70">
        <v>1</v>
      </c>
      <c r="F81" s="82"/>
      <c r="G81" s="83"/>
      <c r="H81" s="50">
        <f>F81*E81</f>
        <v>0</v>
      </c>
    </row>
    <row r="82" spans="1:8" s="85" customFormat="1" ht="15.75" x14ac:dyDescent="0.25">
      <c r="A82" s="77"/>
      <c r="B82" s="78"/>
      <c r="C82" s="79"/>
      <c r="D82" s="80"/>
      <c r="E82" s="81"/>
      <c r="F82" s="82"/>
      <c r="G82" s="83"/>
      <c r="H82" s="84"/>
    </row>
    <row r="83" spans="1:8" s="85" customFormat="1" ht="108" x14ac:dyDescent="0.25">
      <c r="A83" s="47">
        <f>A81+10</f>
        <v>230</v>
      </c>
      <c r="B83" s="47"/>
      <c r="C83" s="51" t="s">
        <v>61</v>
      </c>
      <c r="D83" s="47" t="s">
        <v>16</v>
      </c>
      <c r="E83" s="70">
        <v>1</v>
      </c>
      <c r="F83" s="82"/>
      <c r="G83" s="83"/>
      <c r="H83" s="50">
        <f>F83*E83</f>
        <v>0</v>
      </c>
    </row>
    <row r="84" spans="1:8" s="85" customFormat="1" ht="15.75" x14ac:dyDescent="0.25">
      <c r="A84" s="77"/>
      <c r="B84" s="78"/>
      <c r="C84" s="79"/>
      <c r="D84" s="80"/>
      <c r="E84" s="81"/>
      <c r="F84" s="82"/>
      <c r="G84" s="83"/>
      <c r="H84" s="84"/>
    </row>
    <row r="85" spans="1:8" s="85" customFormat="1" ht="48" x14ac:dyDescent="0.25">
      <c r="A85" s="47">
        <f>A83+10</f>
        <v>240</v>
      </c>
      <c r="B85" s="47"/>
      <c r="C85" s="51" t="s">
        <v>62</v>
      </c>
      <c r="D85" s="47" t="s">
        <v>16</v>
      </c>
      <c r="E85" s="70">
        <v>1</v>
      </c>
      <c r="F85" s="82"/>
      <c r="G85" s="83"/>
      <c r="H85" s="50">
        <f>F85*E85</f>
        <v>0</v>
      </c>
    </row>
    <row r="86" spans="1:8" s="85" customFormat="1" ht="15.75" x14ac:dyDescent="0.25">
      <c r="A86" s="77"/>
      <c r="B86" s="78"/>
      <c r="C86" s="79"/>
      <c r="D86" s="80"/>
      <c r="E86" s="81"/>
      <c r="F86" s="82"/>
      <c r="G86" s="83"/>
      <c r="H86" s="84"/>
    </row>
    <row r="87" spans="1:8" s="85" customFormat="1" ht="36" x14ac:dyDescent="0.25">
      <c r="A87" s="47">
        <f>A85+10</f>
        <v>250</v>
      </c>
      <c r="B87" s="47"/>
      <c r="C87" s="51" t="s">
        <v>63</v>
      </c>
      <c r="D87" s="47" t="s">
        <v>16</v>
      </c>
      <c r="E87" s="70">
        <v>17</v>
      </c>
      <c r="F87" s="82"/>
      <c r="G87" s="83"/>
      <c r="H87" s="50">
        <f>F87*E87</f>
        <v>0</v>
      </c>
    </row>
    <row r="88" spans="1:8" s="85" customFormat="1" ht="15.75" x14ac:dyDescent="0.25">
      <c r="A88" s="77"/>
      <c r="B88" s="78"/>
      <c r="C88" s="79"/>
      <c r="D88" s="80"/>
      <c r="E88" s="81"/>
      <c r="F88" s="82"/>
      <c r="G88" s="83"/>
      <c r="H88" s="84"/>
    </row>
    <row r="89" spans="1:8" s="85" customFormat="1" ht="48" x14ac:dyDescent="0.25">
      <c r="A89" s="47">
        <f>A87+10</f>
        <v>260</v>
      </c>
      <c r="B89" s="47"/>
      <c r="C89" s="51" t="s">
        <v>64</v>
      </c>
      <c r="D89" s="47" t="s">
        <v>16</v>
      </c>
      <c r="E89" s="70">
        <v>30</v>
      </c>
      <c r="F89" s="82"/>
      <c r="G89" s="83"/>
      <c r="H89" s="50">
        <f>F89*E89</f>
        <v>0</v>
      </c>
    </row>
    <row r="90" spans="1:8" s="85" customFormat="1" ht="15.75" x14ac:dyDescent="0.25">
      <c r="A90" s="77"/>
      <c r="B90" s="78"/>
      <c r="C90" s="79"/>
      <c r="D90" s="80"/>
      <c r="E90" s="81"/>
      <c r="F90" s="82"/>
      <c r="G90" s="83"/>
      <c r="H90" s="84"/>
    </row>
    <row r="91" spans="1:8" s="53" customFormat="1" x14ac:dyDescent="0.25">
      <c r="A91" s="39"/>
      <c r="B91" s="40" t="s">
        <v>21</v>
      </c>
      <c r="C91" s="41"/>
      <c r="D91" s="42"/>
      <c r="E91" s="43"/>
      <c r="F91" s="44"/>
      <c r="G91" s="45"/>
      <c r="H91" s="45"/>
    </row>
    <row r="92" spans="1:8" s="53" customFormat="1" ht="12" x14ac:dyDescent="0.25">
      <c r="A92" s="47"/>
      <c r="B92" s="47"/>
      <c r="C92" s="51"/>
      <c r="D92" s="47"/>
      <c r="E92" s="48"/>
      <c r="F92" s="49"/>
      <c r="G92" s="52"/>
      <c r="H92" s="50"/>
    </row>
    <row r="93" spans="1:8" s="53" customFormat="1" ht="48" x14ac:dyDescent="0.25">
      <c r="A93" s="47">
        <f>A89+10</f>
        <v>270</v>
      </c>
      <c r="B93" s="47"/>
      <c r="C93" s="51" t="s">
        <v>50</v>
      </c>
      <c r="D93" s="47" t="s">
        <v>44</v>
      </c>
      <c r="E93" s="70">
        <v>570</v>
      </c>
      <c r="F93" s="49"/>
      <c r="G93" s="52"/>
      <c r="H93" s="50">
        <f>F93*E93</f>
        <v>0</v>
      </c>
    </row>
    <row r="94" spans="1:8" s="53" customFormat="1" ht="12" x14ac:dyDescent="0.25">
      <c r="A94" s="47"/>
      <c r="B94" s="47"/>
      <c r="C94" s="51"/>
      <c r="D94" s="47"/>
      <c r="E94" s="70"/>
      <c r="F94" s="49"/>
      <c r="G94" s="52"/>
      <c r="H94" s="50"/>
    </row>
    <row r="95" spans="1:8" s="53" customFormat="1" ht="72" x14ac:dyDescent="0.25">
      <c r="A95" s="47">
        <f>A93+10</f>
        <v>280</v>
      </c>
      <c r="B95" s="47"/>
      <c r="C95" s="51" t="s">
        <v>51</v>
      </c>
      <c r="D95" s="47" t="s">
        <v>44</v>
      </c>
      <c r="E95" s="70">
        <v>570</v>
      </c>
      <c r="F95" s="49"/>
      <c r="G95" s="52"/>
      <c r="H95" s="50">
        <f>F95*E95</f>
        <v>0</v>
      </c>
    </row>
    <row r="96" spans="1:8" s="53" customFormat="1" ht="12" x14ac:dyDescent="0.25">
      <c r="A96" s="47"/>
      <c r="B96" s="47"/>
      <c r="C96" s="51"/>
      <c r="D96" s="47"/>
      <c r="E96" s="70"/>
      <c r="F96" s="49"/>
      <c r="G96" s="52"/>
      <c r="H96" s="50"/>
    </row>
    <row r="97" spans="1:8" s="53" customFormat="1" ht="60" x14ac:dyDescent="0.25">
      <c r="A97" s="47">
        <f>A95+10</f>
        <v>290</v>
      </c>
      <c r="B97" s="47"/>
      <c r="C97" s="51" t="s">
        <v>52</v>
      </c>
      <c r="D97" s="47" t="s">
        <v>44</v>
      </c>
      <c r="E97" s="70">
        <v>25</v>
      </c>
      <c r="F97" s="49"/>
      <c r="G97" s="52"/>
      <c r="H97" s="50">
        <f>F97*E97</f>
        <v>0</v>
      </c>
    </row>
    <row r="98" spans="1:8" s="53" customFormat="1" ht="12" x14ac:dyDescent="0.25">
      <c r="A98" s="47"/>
      <c r="B98" s="47"/>
      <c r="C98" s="51"/>
      <c r="D98" s="47"/>
      <c r="E98" s="48"/>
      <c r="F98" s="49"/>
      <c r="G98" s="52"/>
      <c r="H98" s="50"/>
    </row>
    <row r="99" spans="1:8" x14ac:dyDescent="0.25">
      <c r="A99" s="39"/>
      <c r="B99" s="40" t="s">
        <v>22</v>
      </c>
      <c r="C99" s="41"/>
      <c r="D99" s="42"/>
      <c r="E99" s="43"/>
      <c r="F99" s="44"/>
      <c r="G99" s="45"/>
      <c r="H99" s="45"/>
    </row>
    <row r="100" spans="1:8" x14ac:dyDescent="0.25">
      <c r="A100" s="47"/>
      <c r="B100" s="47"/>
      <c r="C100" s="51"/>
      <c r="D100" s="47"/>
      <c r="E100" s="48"/>
      <c r="F100" s="49"/>
      <c r="G100" s="52"/>
      <c r="H100" s="50"/>
    </row>
    <row r="101" spans="1:8" ht="60" x14ac:dyDescent="0.25">
      <c r="A101" s="47">
        <f>A97+10</f>
        <v>300</v>
      </c>
      <c r="B101" s="47" t="s">
        <v>23</v>
      </c>
      <c r="C101" s="51" t="s">
        <v>24</v>
      </c>
      <c r="D101" s="47" t="s">
        <v>25</v>
      </c>
      <c r="E101" s="70">
        <v>1</v>
      </c>
      <c r="F101" s="49"/>
      <c r="G101" s="52"/>
      <c r="H101" s="50">
        <f>F101*E101</f>
        <v>0</v>
      </c>
    </row>
    <row r="102" spans="1:8" x14ac:dyDescent="0.25">
      <c r="A102" s="47"/>
      <c r="B102" s="47"/>
      <c r="C102" s="51"/>
      <c r="D102" s="47"/>
      <c r="E102" s="48"/>
      <c r="F102" s="49"/>
      <c r="G102" s="52"/>
      <c r="H102" s="50"/>
    </row>
    <row r="103" spans="1:8" x14ac:dyDescent="0.25">
      <c r="A103" s="47"/>
      <c r="B103" s="47"/>
      <c r="C103" s="51"/>
      <c r="D103" s="47"/>
      <c r="E103" s="48"/>
      <c r="F103" s="49"/>
      <c r="G103" s="52"/>
      <c r="H103" s="50"/>
    </row>
    <row r="104" spans="1:8" x14ac:dyDescent="0.25">
      <c r="A104" s="47"/>
      <c r="B104" s="47"/>
      <c r="C104" s="51"/>
      <c r="D104" s="47"/>
      <c r="E104" s="48"/>
      <c r="F104" s="49"/>
      <c r="G104" s="52"/>
      <c r="H104" s="50"/>
    </row>
    <row r="105" spans="1:8" x14ac:dyDescent="0.25">
      <c r="A105" s="47"/>
      <c r="B105" s="47"/>
      <c r="C105" s="51"/>
      <c r="D105" s="47"/>
      <c r="E105" s="48"/>
      <c r="F105" s="49"/>
      <c r="G105" s="58" t="s">
        <v>26</v>
      </c>
      <c r="H105" s="59">
        <f>SUM(H16:H104)</f>
        <v>0</v>
      </c>
    </row>
    <row r="106" spans="1:8" x14ac:dyDescent="0.25">
      <c r="A106" s="47"/>
      <c r="B106" s="47"/>
      <c r="C106" s="51"/>
      <c r="D106" s="47"/>
      <c r="E106" s="48"/>
      <c r="F106" s="49"/>
      <c r="G106" s="58" t="s">
        <v>27</v>
      </c>
      <c r="H106" s="38">
        <f>H105*0.16</f>
        <v>0</v>
      </c>
    </row>
    <row r="107" spans="1:8" x14ac:dyDescent="0.25">
      <c r="G107" s="58" t="s">
        <v>28</v>
      </c>
      <c r="H107" s="59">
        <f>H106+H105</f>
        <v>0</v>
      </c>
    </row>
    <row r="108" spans="1:8" x14ac:dyDescent="0.25">
      <c r="H108" s="38"/>
    </row>
    <row r="109" spans="1:8" x14ac:dyDescent="0.25">
      <c r="H109" s="38"/>
    </row>
    <row r="110" spans="1:8" x14ac:dyDescent="0.25">
      <c r="H110" s="38"/>
    </row>
    <row r="111" spans="1:8" x14ac:dyDescent="0.25">
      <c r="H111" s="38"/>
    </row>
    <row r="112" spans="1: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48" max="16383" man="1"/>
    <brk id="7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3 PISO AREA DE ADM</vt:lpstr>
      <vt:lpstr>'3 PISO AREA DE ADM'!Títulos_a_imprimir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2017-04-10T18:27:00Z</cp:lastPrinted>
  <dcterms:created xsi:type="dcterms:W3CDTF">2016-08-15T14:19:11Z</dcterms:created>
  <dcterms:modified xsi:type="dcterms:W3CDTF">2017-05-03T17:55:33Z</dcterms:modified>
</cp:coreProperties>
</file>